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резидент/ДОГОВОР КТК-Р-РЕЗИДЕНТ  С ПЕРЕВОДОМ НА  АНГЛИЙСКИЙ (ДЛЯ СД)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склада'!$A$1:$R$48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<sst xmlns="http://schemas.openxmlformats.org/spreadsheetml/2006/main" count="48" uniqueCount="48">
  <si>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</si>
  <si>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</si>
  <si>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</si>
  <si>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</si>
  <si>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</si>
  <si>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</si>
  <si>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</si>
  <si>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</si>
  <si>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</si>
  <si>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</si>
  <si>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</si>
  <si>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</si>
  <si>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</si>
  <si>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</si>
  <si>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</si>
  <si>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</si>
  <si>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</si>
  <si>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</si>
  <si>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</si>
  <si>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</si>
  <si>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</si>
  <si>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</si>
  <si>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</si>
  <si>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</si>
  <si>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</si>
  <si>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</si>
  <si>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</si>
  <si>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</si>
  <si>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</si>
  <si>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</si>
  <si>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</si>
  <si>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</si>
  <si>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</si>
  <si>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</si>
  <si>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</si>
  <si>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</si>
  <si>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</si>
  <si>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</si>
  <si>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</si>
  <si>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</si>
  <si>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</si>
  <si>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ИТОГО Перечень 2 / TOTAL List 2</t>
  </si>
  <si>
    <t>Всего Стоимость Работ/Услуг - Перечень 2 /
Total Cost of Work / Services - List 2</t>
  </si>
  <si>
    <t>Всего Стоимость Товара - Перечень2 / 
Total Cost of Goods - List 2</t>
  </si>
  <si>
    <t>ПОКУПАТЕЛЬ/ PURCHASER</t>
  </si>
  <si>
    <t xml:space="preserve">AO "KTK-P", ИHH 2310040800, 353900, РФ, Краснодарский край, г. Новороссийск, территория Приморский округ, Морской терминал </t>
  </si>
  <si>
    <r>
      <t xml:space="preserve">3. Способ поставки / Delivery Method: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</si>
  <si>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 xml:space="preserve"> CPC-R, INN 2310040800, 353900, RF, Krasnodar Krai, Novorossiysk, territory Primorsky District, Marine Terminal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</si>
</sst>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21" fillId="0" borderId="0" xfId="0" applyFont="1" applyAlignment="1">
      <alignment horizontal="left" vertical="top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8"/>
  <sheetViews>
    <sheetView tabSelected="1" view="pageBreakPreview" topLeftCell="A22" zoomScale="90" zoomScaleNormal="90" zoomScaleSheetLayoutView="90" workbookViewId="0">
      <selection activeCell="D8" sqref="D8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18" t="s">
        <v>28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7" t="s">
        <v>11</v>
      </c>
      <c r="O1" s="117"/>
      <c r="P1" s="117"/>
      <c r="Q1" s="117"/>
      <c r="R1" s="117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27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21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29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customHeight="1" x14ac:dyDescent="0.25">
      <c r="A7" s="96"/>
      <c r="B7" s="20" t="s">
        <v>45</v>
      </c>
      <c r="C7" s="20"/>
      <c r="D7" s="20"/>
      <c r="E7" s="20"/>
      <c r="F7" s="20"/>
      <c r="G7" s="20"/>
      <c r="H7" s="20"/>
      <c r="I7" s="20"/>
      <c r="J7" s="22"/>
      <c r="K7" s="22"/>
      <c r="L7" s="22"/>
      <c r="M7" s="22"/>
      <c r="N7" s="22"/>
      <c r="O7" s="22"/>
      <c r="P7" s="22"/>
      <c r="Q7" s="22"/>
      <c r="R7" s="22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21" customHeight="1" x14ac:dyDescent="0.25">
      <c r="A8" s="96"/>
      <c r="B8" s="20" t="s">
        <v>47</v>
      </c>
      <c r="C8" s="20"/>
      <c r="D8" s="20"/>
      <c r="E8" s="20"/>
      <c r="F8" s="20"/>
      <c r="G8" s="20"/>
      <c r="H8" s="20"/>
      <c r="I8" s="20"/>
      <c r="J8" s="22"/>
      <c r="K8" s="22"/>
      <c r="L8" s="22"/>
      <c r="M8" s="22"/>
      <c r="N8" s="22"/>
      <c r="O8" s="22"/>
      <c r="P8" s="22"/>
      <c r="Q8" s="22"/>
      <c r="R8" s="22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</row>
    <row r="9" spans="1:35" ht="90.75" customHeight="1" x14ac:dyDescent="0.3">
      <c r="A9" s="2"/>
      <c r="B9" s="120" t="s">
        <v>46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25.25" customHeight="1" x14ac:dyDescent="0.25">
      <c r="A12" s="46" t="s">
        <v>7</v>
      </c>
      <c r="B12" s="46" t="s">
        <v>30</v>
      </c>
      <c r="C12" s="46" t="s">
        <v>17</v>
      </c>
      <c r="D12" s="46" t="s">
        <v>23</v>
      </c>
      <c r="E12" s="47" t="s">
        <v>31</v>
      </c>
      <c r="F12" s="47" t="s">
        <v>10</v>
      </c>
      <c r="G12" s="47" t="s">
        <v>3</v>
      </c>
      <c r="H12" s="48" t="s">
        <v>9</v>
      </c>
      <c r="I12" s="48" t="s">
        <v>24</v>
      </c>
      <c r="J12" s="125" t="s">
        <v>4</v>
      </c>
      <c r="K12" s="126"/>
      <c r="L12" s="71" t="s">
        <v>14</v>
      </c>
      <c r="M12" s="48" t="s">
        <v>5</v>
      </c>
      <c r="N12" s="48" t="s">
        <v>6</v>
      </c>
      <c r="O12" s="106" t="s">
        <v>32</v>
      </c>
      <c r="P12" s="49" t="s">
        <v>12</v>
      </c>
      <c r="Q12" s="49" t="s">
        <v>13</v>
      </c>
      <c r="R12" s="47" t="s">
        <v>15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2" t="s">
        <v>33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4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30.75" customHeight="1" x14ac:dyDescent="0.25">
      <c r="A17" s="97"/>
      <c r="B17" s="114" t="s">
        <v>25</v>
      </c>
      <c r="C17" s="115"/>
      <c r="D17" s="116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30.75" customHeight="1" x14ac:dyDescent="0.25">
      <c r="A19" s="97"/>
      <c r="B19" s="114" t="s">
        <v>34</v>
      </c>
      <c r="C19" s="115"/>
      <c r="D19" s="116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38" t="s">
        <v>22</v>
      </c>
      <c r="B20" s="139"/>
      <c r="C20" s="139"/>
      <c r="D20" s="139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22" t="s">
        <v>35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4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30.75" customHeight="1" x14ac:dyDescent="0.25">
      <c r="A25" s="97"/>
      <c r="B25" s="114" t="s">
        <v>43</v>
      </c>
      <c r="C25" s="115"/>
      <c r="D25" s="116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30.75" customHeight="1" x14ac:dyDescent="0.25">
      <c r="A27" s="97"/>
      <c r="B27" s="114" t="s">
        <v>42</v>
      </c>
      <c r="C27" s="115"/>
      <c r="D27" s="116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x14ac:dyDescent="0.3">
      <c r="A28" s="138" t="s">
        <v>41</v>
      </c>
      <c r="B28" s="139"/>
      <c r="C28" s="139"/>
      <c r="D28" s="139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2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2.75" customHeight="1" x14ac:dyDescent="0.35">
      <c r="A30" s="107"/>
      <c r="B30" s="108"/>
      <c r="C30" s="108"/>
      <c r="D30" s="130" t="s">
        <v>38</v>
      </c>
      <c r="E30" s="131"/>
      <c r="F30" s="128">
        <f>I17+I25</f>
        <v>0</v>
      </c>
      <c r="G30" s="129"/>
      <c r="H30" s="129"/>
      <c r="I30" s="129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3.5" customHeight="1" x14ac:dyDescent="0.35">
      <c r="A31" s="107"/>
      <c r="B31" s="108"/>
      <c r="C31" s="108"/>
      <c r="D31" s="130" t="s">
        <v>39</v>
      </c>
      <c r="E31" s="131"/>
      <c r="F31" s="128">
        <f>I19+I27</f>
        <v>0</v>
      </c>
      <c r="G31" s="129"/>
      <c r="H31" s="129"/>
      <c r="I31" s="129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36" t="s">
        <v>26</v>
      </c>
      <c r="B32" s="137"/>
      <c r="C32" s="137"/>
      <c r="D32" s="137"/>
      <c r="E32" s="137"/>
      <c r="F32" s="140">
        <f>I20+I28</f>
        <v>0</v>
      </c>
      <c r="G32" s="141"/>
      <c r="H32" s="141"/>
      <c r="I32" s="142"/>
      <c r="J32" s="56"/>
      <c r="K32" s="24"/>
      <c r="L32" s="52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2"/>
      <c r="B36" s="21" t="s">
        <v>20</v>
      </c>
      <c r="C36" s="21"/>
      <c r="D36" s="120" t="s">
        <v>36</v>
      </c>
      <c r="E36" s="120"/>
      <c r="F36" s="120"/>
      <c r="G36" s="120"/>
      <c r="H36" s="120"/>
      <c r="I36" s="120"/>
      <c r="J36" s="120"/>
      <c r="K36" s="120"/>
      <c r="L36" s="120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47.25" customHeight="1" x14ac:dyDescent="0.3">
      <c r="A37" s="1"/>
      <c r="B37" s="21" t="s">
        <v>18</v>
      </c>
      <c r="C37" s="21"/>
      <c r="D37" s="132" t="s">
        <v>40</v>
      </c>
      <c r="E37" s="133"/>
      <c r="F37" s="133"/>
      <c r="G37" s="133"/>
      <c r="H37" s="133"/>
      <c r="I37" s="13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47.25" customHeight="1" x14ac:dyDescent="0.3">
      <c r="A38" s="1"/>
      <c r="B38" s="21" t="s">
        <v>8</v>
      </c>
      <c r="C38" s="21"/>
      <c r="D38" s="134" t="s">
        <v>37</v>
      </c>
      <c r="E38" s="135"/>
      <c r="F38" s="135"/>
      <c r="G38" s="135"/>
      <c r="H38" s="135"/>
      <c r="I38" s="13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1"/>
      <c r="C40" s="14"/>
      <c r="D40" s="112" t="s">
        <v>44</v>
      </c>
      <c r="E40" s="13"/>
      <c r="F40" s="13"/>
      <c r="G40" s="13"/>
      <c r="H40" s="111" t="s">
        <v>2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" x14ac:dyDescent="0.4">
      <c r="A41" s="11"/>
      <c r="B41" s="14"/>
      <c r="C41" s="14"/>
      <c r="D41" s="15"/>
      <c r="E41" s="13"/>
      <c r="F41" s="13"/>
      <c r="G41" s="13"/>
      <c r="H41" s="14"/>
      <c r="I41" s="13"/>
      <c r="J41" s="13"/>
      <c r="K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15" customHeight="1" x14ac:dyDescent="0.45">
      <c r="A42" s="11"/>
      <c r="B42" s="109"/>
      <c r="C42" s="109"/>
      <c r="D42" s="32" t="s">
        <v>19</v>
      </c>
      <c r="E42" s="110"/>
      <c r="F42" s="17"/>
      <c r="G42" s="17"/>
      <c r="H42" s="32"/>
      <c r="I42" s="32"/>
      <c r="J42" s="32"/>
      <c r="K42" s="32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10"/>
      <c r="I45" s="110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27"/>
      <c r="I46" s="127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ht="15" customHeight="1" x14ac:dyDescent="0.45">
      <c r="A47" s="11"/>
      <c r="B47" s="109"/>
      <c r="C47" s="109"/>
      <c r="D47" s="110"/>
      <c r="E47" s="110"/>
      <c r="F47" s="17"/>
      <c r="G47" s="17"/>
      <c r="H47" s="110"/>
      <c r="I47" s="110"/>
      <c r="J47" s="110"/>
      <c r="K47" s="110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8"/>
      <c r="AA47" s="18"/>
      <c r="AB47" s="18"/>
      <c r="AC47" s="18"/>
      <c r="AD47" s="18"/>
      <c r="AE47" s="18"/>
      <c r="AF47" s="18"/>
      <c r="AG47" s="18"/>
      <c r="AH47" s="17"/>
    </row>
    <row r="48" spans="1:40" s="67" customFormat="1" ht="12.75" customHeight="1" x14ac:dyDescent="0.2">
      <c r="A48" s="65"/>
      <c r="B48" s="66"/>
      <c r="C48" s="66"/>
      <c r="D48" s="66"/>
      <c r="E48" s="66"/>
      <c r="F48" s="66"/>
      <c r="G48" s="66"/>
      <c r="H48" s="66"/>
      <c r="I48" s="66"/>
      <c r="J48" s="66"/>
      <c r="K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8"/>
      <c r="AA48" s="68"/>
      <c r="AB48" s="68"/>
      <c r="AC48" s="68"/>
      <c r="AD48" s="68"/>
      <c r="AE48" s="68"/>
      <c r="AF48" s="68"/>
      <c r="AG48" s="68"/>
      <c r="AH48" s="69"/>
    </row>
  </sheetData>
  <mergeCells count="23">
    <mergeCell ref="H46:I46"/>
    <mergeCell ref="F30:I30"/>
    <mergeCell ref="F31:I31"/>
    <mergeCell ref="B19:D19"/>
    <mergeCell ref="B25:D25"/>
    <mergeCell ref="B27:D27"/>
    <mergeCell ref="D31:E31"/>
    <mergeCell ref="D30:E30"/>
    <mergeCell ref="D37:I37"/>
    <mergeCell ref="D38:I38"/>
    <mergeCell ref="D36:L36"/>
    <mergeCell ref="A22:R22"/>
    <mergeCell ref="A32:E32"/>
    <mergeCell ref="A20:D20"/>
    <mergeCell ref="A28:D28"/>
    <mergeCell ref="F32:I32"/>
    <mergeCell ref="B17:D17"/>
    <mergeCell ref="N1:R1"/>
    <mergeCell ref="A1:M1"/>
    <mergeCell ref="A3:R3"/>
    <mergeCell ref="B9:R9"/>
    <mergeCell ref="A14:R14"/>
    <mergeCell ref="J12:K12"/>
  </mergeCells>
  <conditionalFormatting sqref="H12 K12:N12 P40:Q41 H15:H17 K15:L17 I15:I16 K23:L24 H23:I24 Y1:Z4 AB1:AC4 AB34:AC36 Y34:Z36 AB38:AC39 Z38:Z39 Y38:Y48">
    <cfRule type="cellIs" dxfId="20" priority="33" stopIfTrue="1" operator="equal">
      <formula>0</formula>
    </cfRule>
  </conditionalFormatting>
  <conditionalFormatting sqref="I12">
    <cfRule type="cellIs" dxfId="19" priority="32" stopIfTrue="1" operator="equal">
      <formula>0</formula>
    </cfRule>
  </conditionalFormatting>
  <conditionalFormatting sqref="H33">
    <cfRule type="cellIs" dxfId="18" priority="31" stopIfTrue="1" operator="equal">
      <formula>0</formula>
    </cfRule>
  </conditionalFormatting>
  <conditionalFormatting sqref="X11:Y11 AA11:AB11">
    <cfRule type="cellIs" dxfId="17" priority="30" stopIfTrue="1" operator="equal">
      <formula>0</formula>
    </cfRule>
  </conditionalFormatting>
  <conditionalFormatting sqref="X10:Y10 AA10:AB10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9:Y9 AA9:AB9">
    <cfRule type="cellIs" dxfId="14" priority="26" stopIfTrue="1" operator="equal">
      <formula>0</formula>
    </cfRule>
  </conditionalFormatting>
  <conditionalFormatting sqref="O12">
    <cfRule type="cellIs" dxfId="13" priority="25" stopIfTrue="1" operator="equal">
      <formula>0</formula>
    </cfRule>
  </conditionalFormatting>
  <conditionalFormatting sqref="I18">
    <cfRule type="cellIs" dxfId="12" priority="22" stopIfTrue="1" operator="equal">
      <formula>0</formula>
    </cfRule>
  </conditionalFormatting>
  <conditionalFormatting sqref="H19 K19:L19">
    <cfRule type="cellIs" dxfId="11" priority="21" stopIfTrue="1" operator="equal">
      <formula>0</formula>
    </cfRule>
  </conditionalFormatting>
  <conditionalFormatting sqref="H18 K18:L18 K21:L21 H21">
    <cfRule type="cellIs" dxfId="10" priority="23" stopIfTrue="1" operator="equal">
      <formula>0</formula>
    </cfRule>
  </conditionalFormatting>
  <conditionalFormatting sqref="H26 K26:L26">
    <cfRule type="cellIs" dxfId="9" priority="17" stopIfTrue="1" operator="equal">
      <formula>0</formula>
    </cfRule>
  </conditionalFormatting>
  <conditionalFormatting sqref="I26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8 Z7:AA8">
    <cfRule type="cellIs" dxfId="6" priority="9" stopIfTrue="1" operator="equal">
      <formula>0</formula>
    </cfRule>
  </conditionalFormatting>
  <conditionalFormatting sqref="I29">
    <cfRule type="cellIs" dxfId="5" priority="3" stopIfTrue="1" operator="equal">
      <formula>0</formula>
    </cfRule>
  </conditionalFormatting>
  <conditionalFormatting sqref="K20:L20 H20">
    <cfRule type="cellIs" dxfId="4" priority="8" stopIfTrue="1" operator="equal">
      <formula>0</formula>
    </cfRule>
  </conditionalFormatting>
  <conditionalFormatting sqref="K28:L28 H28">
    <cfRule type="cellIs" dxfId="3" priority="6" stopIfTrue="1" operator="equal">
      <formula>0</formula>
    </cfRule>
  </conditionalFormatting>
  <conditionalFormatting sqref="K29:L31 H29">
    <cfRule type="cellIs" dxfId="2" priority="4" stopIfTrue="1" operator="equal">
      <formula>0</formula>
    </cfRule>
  </conditionalFormatting>
  <conditionalFormatting sqref="H25 K25:L25">
    <cfRule type="cellIs" dxfId="1" priority="2" stopIfTrue="1" operator="equal">
      <formula>0</formula>
    </cfRule>
  </conditionalFormatting>
  <conditionalFormatting sqref="H27 K27:L27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2023-08-16T14:07:25Z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